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'!$A$1:$G$62</definedName>
    <definedName name="_xlnm.Print_Area" localSheetId="0">'табл. 1-9'!$A$1:$G$51</definedName>
  </definedNames>
  <calcPr calcId="124519" iterateDelta="1E-4"/>
</workbook>
</file>

<file path=xl/calcChain.xml><?xml version="1.0" encoding="utf-8"?>
<calcChain xmlns="http://schemas.openxmlformats.org/spreadsheetml/2006/main">
  <c r="E44" i="6"/>
  <c r="D42"/>
  <c r="F48" i="9"/>
  <c r="E20" l="1"/>
  <c r="E43" i="6"/>
  <c r="B4" i="9"/>
  <c r="F39" l="1"/>
  <c r="D50" i="6"/>
  <c r="G20" i="9"/>
  <c r="E25" l="1"/>
  <c r="E19"/>
  <c r="B44"/>
  <c r="G48"/>
  <c r="E30" l="1"/>
  <c r="E29"/>
  <c r="G23"/>
  <c r="G22"/>
  <c r="G29" l="1"/>
  <c r="E33"/>
  <c r="G13"/>
  <c r="G14"/>
  <c r="G30" s="1"/>
  <c r="B35" l="1"/>
  <c r="G52" l="1"/>
  <c r="G43"/>
  <c r="G39"/>
  <c r="G33"/>
  <c r="E32"/>
  <c r="G32" s="1"/>
  <c r="E27"/>
  <c r="G27" s="1"/>
  <c r="E26"/>
  <c r="G26" s="1"/>
  <c r="G25"/>
  <c r="G21"/>
  <c r="G19"/>
  <c r="G18"/>
  <c r="G17"/>
  <c r="G16"/>
  <c r="G15"/>
  <c r="G11"/>
  <c r="G10"/>
  <c r="G9"/>
  <c r="G8"/>
  <c r="G7"/>
  <c r="G6"/>
  <c r="D45" i="6"/>
  <c r="E12" i="9" s="1"/>
  <c r="E28" s="1"/>
  <c r="F44" i="6"/>
  <c r="F46" i="9" s="1"/>
  <c r="F50" s="1"/>
  <c r="F43" i="6"/>
  <c r="F37" i="9" s="1"/>
  <c r="G12" l="1"/>
  <c r="G28" s="1"/>
  <c r="F41"/>
  <c r="G46"/>
  <c r="G50" s="1"/>
  <c r="G37"/>
  <c r="G41" s="1"/>
  <c r="E45" i="6" l="1"/>
  <c r="E50" s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<sst xmlns="http://schemas.openxmlformats.org/spreadsheetml/2006/main" count="229" uniqueCount="166">
  <si>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</si>
  <si>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</si>
  <si>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</si>
  <si>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</si>
  <si>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</si>
  <si>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</si>
  <si>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</si>
  <si>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</si>
  <si>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</si>
  <si>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</si>
  <si>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</si>
  <si>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</si>
  <si>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</si>
  <si>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</si>
  <si>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</si>
  <si>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</si>
  <si>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</si>
  <si>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</si>
  <si>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</si>
  <si>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</si>
  <si>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</si>
  <si>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</si>
  <si>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</si>
  <si>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</si>
  <si>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</si>
  <si>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</si>
  <si>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</si>
  <si>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</si>
  <si>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</si>
  <si>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</si>
  <si>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</si>
  <si>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</si>
  <si>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</si>
  <si>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</si>
  <si>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</si>
  <si>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</si>
  <si>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</si>
  <si>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</si>
  <si>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</si>
  <si>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</si>
  <si>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</si>
  <si>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</si>
  <si>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</si>
  <si>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</si>
  <si>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</si>
  <si>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</si>
  <si>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</si>
  <si>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</si>
  <si>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</si>
  <si>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</si>
  <si>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</si>
  <si>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</si>
  <si>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</si>
  <si>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</si>
  <si>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</si>
  <si>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</si>
  <si>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</si>
  <si>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</si>
  <si>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</si>
  <si>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</si>
  <si>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</si>
  <si>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</si>
  <si>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</si>
  <si>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</si>
  <si>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</si>
  <si>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</si>
  <si>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</si>
  <si>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</si>
  <si>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</si>
  <si>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</si>
  <si>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</si>
  <si>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</si>
  <si>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</si>
  <si>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</si>
  <si>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</si>
  <si>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</si>
  <si>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</si>
  <si>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</si>
  <si>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</si>
  <si>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</si>
  <si>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</si>
  <si>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</si>
  <si>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</si>
  <si>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</si>
  <si>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</si>
  <si>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</si>
  <si>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</si>
  <si>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</si>
  <si>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</si>
  <si>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</si>
  <si>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</si>
  <si>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</si>
  <si>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</si>
  <si>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 лікарськими зазобами для лікування залізодефіцитної анемії у жінок з малозабезпечених родин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</si>
  <si>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</si>
  <si>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</si>
  <si>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</si>
  <si>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</si>
  <si>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</si>
  <si>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</si>
  <si>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кількість жінок з малозабезпечених родин на обліку, які потребують лікування залізодефіцитної анемії 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</si>
  <si>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</si>
  <si>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</si>
  <si>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</si>
  <si>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 xml:space="preserve">середньорічний розмір витрат на 1 жінку на забезпечення  лікарськими зазобами для лікування залізодефіцитної анемії </t>
  </si>
  <si>
    <t>середньорічний розмір витрат на 1 дитину народженої від ВІЛ-інфікованої жінки для забезпечення сумішами</t>
  </si>
  <si>
    <t>рівень освоєння бюджетних коштів по загальному фонду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</si>
  <si>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</si>
  <si>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</si>
  <si>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</si>
  <si>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</si>
  <si>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</si>
  <si>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</si>
  <si>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</si>
  <si>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>Придбання медичного обладнання та інших редметів довгострокового користування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</si>
  <si>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</si>
  <si>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</si>
  <si>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</si>
  <si>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</si>
  <si>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</si>
  <si>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</si>
  <si>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</si>
  <si>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</si>
  <si>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</si>
  <si>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</si>
  <si>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</si>
  <si>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</si>
  <si>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</si>
  <si>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</si>
  <si>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</si>
  <si>
    <t>Форма  № 20 «Звіт лікувально-профілактичного закладу» (річна) сума  табл. 1003, графа 11 та таблиця 3100  гр.3, гр.5, гр.6 (виписано + померло)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</si>
  <si>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</si>
  <si>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кількість пролікованих у денних та звичайних стаціонарах)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</si>
  <si>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(зі змінами)
</t>
  </si>
  <si>
    <t>лічильник на воду</t>
  </si>
  <si>
    <t>МФУ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</si>
  <si>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</si>
  <si>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комп’ютерної та периферійної техніки</t>
  </si>
  <si>
    <t>обсяг видатків на придбання медичного обладнання та інших предметів довгострокового користування</t>
  </si>
  <si>
    <t>кількість одиниць придбаного медичного обладнання та інших предметів довгострокового користування</t>
  </si>
  <si>
    <t>середні видатки на придбання медичного обладнання та інших предметів довгострокового користування</t>
  </si>
  <si>
    <t>кількість ліжко-днів у звичайних стаціонарах за  Ікв.</t>
  </si>
  <si>
    <t>в т.ч. для вагітних та породіль за  Ікв.</t>
  </si>
  <si>
    <t>кількість породіль (пологів) за  Ікв.</t>
  </si>
  <si>
    <t>кількість відвідувань у клініко-діагностичному відділенні за  Ікв.</t>
  </si>
  <si>
    <t>кількість кесарських розтинівза  Ікв.</t>
  </si>
  <si>
    <t>середня тривалість перебування породіллі в стаціонарі за  Ікв.</t>
  </si>
  <si>
    <t>кількість породіль на одного лікаря за  Ікв.</t>
  </si>
  <si>
    <t>кількість відвідувань на одного лікаря  клініко-діагностичного відділення за  Ікв.</t>
  </si>
  <si>
    <t xml:space="preserve">річна кількість пролікованих у денних та звичайних стаціонарах  </t>
  </si>
  <si>
    <t>відсоток кесарських розтинів по відношенню до загальної чисельності пологів за  Ікв.</t>
  </si>
  <si>
    <t>відсоток жінок, які вчасно стали на облік в жіночу консультацію по вагітності за  Ікв.</t>
  </si>
  <si>
    <t>Рішення міської ради від 28.07.2020р. № 2223-69/VІІ "Про внесення змін до міської програми "Здоров"я павлоградців на 2020-2022 роки"</t>
  </si>
  <si>
    <t>лапароскоп.стійка</t>
  </si>
  <si>
    <t>пересувна рентген устан.</t>
  </si>
  <si>
    <t>дозиментр</t>
  </si>
  <si>
    <t>ШВЛ для дітей</t>
  </si>
  <si>
    <t>Неонатальний пристрій для фототерапії</t>
  </si>
  <si>
    <t>біохімічний аналізатор ОТГ софінансування</t>
  </si>
  <si>
    <t>позика</t>
  </si>
  <si>
    <t>система кольорової візуалізації вен</t>
  </si>
  <si>
    <t>набір для лапараскоп та цистоскоп втручань</t>
  </si>
  <si>
    <t xml:space="preserve">Рішення міської ради від 18.08.2020р. № 2244-71/VІІ "Про внесення змін до рішення міської ради 17.12.2019р. №1965-60/VІІ "Про міський бюджет м. Павлоград на 2020 рік" </t>
  </si>
  <si>
    <t xml:space="preserve">Начальник відділу охорони здоров’я </t>
  </si>
  <si>
    <t>Ю.С. Дейнеженко</t>
  </si>
  <si>
    <t>«20» серпня 2020 р. № 76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</si>
</sst>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61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9" fillId="0" borderId="0" xfId="1" applyAlignment="1">
      <alignment horizontal="left" vertical="top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9" fillId="2" borderId="0" xfId="1" applyFill="1" applyAlignment="1">
      <alignment vertical="center"/>
    </xf>
    <xf numFmtId="10" fontId="9" fillId="2" borderId="0" xfId="1" applyNumberFormat="1" applyFill="1" applyAlignment="1">
      <alignment vertical="center"/>
    </xf>
    <xf numFmtId="0" fontId="21" fillId="2" borderId="0" xfId="1" applyFont="1" applyFill="1" applyAlignment="1">
      <alignment vertical="center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9" fillId="2" borderId="0" xfId="1" applyFill="1" applyAlignment="1">
      <alignment horizontal="right"/>
    </xf>
    <xf numFmtId="0" fontId="9" fillId="2" borderId="0" xfId="1" applyFill="1" applyAlignment="1">
      <alignment horizontal="left"/>
    </xf>
    <xf numFmtId="0" fontId="13" fillId="2" borderId="0" xfId="0" applyFont="1" applyFill="1" applyAlignment="1">
      <alignment horizontal="left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  <xf numFmtId="14" fontId="18" fillId="2" borderId="0" xfId="0" applyNumberFormat="1" applyFont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view="pageBreakPreview" zoomScale="106" zoomScaleSheetLayoutView="106" workbookViewId="0">
      <selection activeCell="C4" sqref="C4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50" t="s">
        <v>28</v>
      </c>
      <c r="G5" s="150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18" t="s">
        <v>10</v>
      </c>
      <c r="G8" s="98"/>
    </row>
    <row r="9" spans="1:7" ht="12.75" customHeight="1">
      <c r="F9" s="159" t="s">
        <v>165</v>
      </c>
      <c r="G9" s="98"/>
    </row>
    <row r="10" spans="1:7" ht="19.5" customHeight="1">
      <c r="A10" s="151" t="s">
        <v>1</v>
      </c>
      <c r="B10" s="151"/>
      <c r="C10" s="151"/>
      <c r="D10" s="151"/>
      <c r="E10" s="151"/>
      <c r="F10" s="151"/>
      <c r="G10" s="151"/>
    </row>
    <row r="11" spans="1:7" ht="16.5" customHeight="1">
      <c r="A11" s="152" t="s">
        <v>29</v>
      </c>
      <c r="B11" s="152"/>
      <c r="C11" s="152"/>
      <c r="D11" s="152"/>
      <c r="E11" s="152"/>
      <c r="F11" s="152"/>
      <c r="G11" s="152"/>
    </row>
    <row r="12" spans="1:7" s="6" customFormat="1" ht="21" customHeight="1">
      <c r="A12" s="4" t="s">
        <v>47</v>
      </c>
      <c r="B12" s="28" t="s">
        <v>128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20" t="s">
        <v>33</v>
      </c>
      <c r="B13" s="120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129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20" t="s">
        <v>33</v>
      </c>
      <c r="B15" s="120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61</v>
      </c>
      <c r="C16" s="29" t="s">
        <v>62</v>
      </c>
      <c r="D16" s="29" t="s">
        <v>63</v>
      </c>
      <c r="E16" s="121" t="s">
        <v>64</v>
      </c>
      <c r="F16" s="121"/>
      <c r="G16" s="28" t="s">
        <v>40</v>
      </c>
    </row>
    <row r="17" spans="1:8" s="6" customFormat="1" ht="39" customHeight="1">
      <c r="A17" s="120" t="s">
        <v>33</v>
      </c>
      <c r="B17" s="120"/>
      <c r="C17" s="25" t="s">
        <v>36</v>
      </c>
      <c r="D17" s="25" t="s">
        <v>37</v>
      </c>
      <c r="E17" s="120" t="s">
        <v>34</v>
      </c>
      <c r="F17" s="120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F45</f>
        <v>16358847.41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D45</f>
        <v>12188882.99</v>
      </c>
      <c r="D19" s="32" t="s">
        <v>39</v>
      </c>
      <c r="E19" s="32" t="s">
        <v>43</v>
      </c>
      <c r="F19" s="33">
        <f>E45</f>
        <v>4169964.42</v>
      </c>
      <c r="G19" s="32" t="s">
        <v>42</v>
      </c>
    </row>
    <row r="20" spans="1:8" s="6" customFormat="1" ht="28.5" customHeight="1">
      <c r="A20" s="153" t="s">
        <v>15</v>
      </c>
      <c r="B20" s="153"/>
      <c r="C20" s="153"/>
      <c r="D20" s="153"/>
      <c r="E20" s="153"/>
      <c r="F20" s="153"/>
      <c r="G20" s="153"/>
    </row>
    <row r="21" spans="1:8" s="6" customFormat="1" ht="19.5" customHeight="1">
      <c r="A21" s="122" t="s">
        <v>70</v>
      </c>
      <c r="B21" s="122"/>
      <c r="C21" s="122"/>
      <c r="D21" s="122"/>
      <c r="E21" s="122"/>
      <c r="F21" s="122"/>
      <c r="G21" s="122"/>
    </row>
    <row r="22" spans="1:8" s="6" customFormat="1" ht="20.25" customHeight="1">
      <c r="A22" s="122" t="s">
        <v>69</v>
      </c>
      <c r="B22" s="122"/>
      <c r="C22" s="122"/>
      <c r="D22" s="122"/>
      <c r="E22" s="122"/>
      <c r="F22" s="122"/>
      <c r="G22" s="122"/>
    </row>
    <row r="23" spans="1:8" s="6" customFormat="1" ht="36" customHeight="1">
      <c r="A23" s="122" t="s">
        <v>65</v>
      </c>
      <c r="B23" s="122"/>
      <c r="C23" s="122"/>
      <c r="D23" s="122"/>
      <c r="E23" s="122"/>
      <c r="F23" s="122"/>
      <c r="G23" s="122"/>
    </row>
    <row r="24" spans="1:8" s="6" customFormat="1" ht="37.5" customHeight="1">
      <c r="A24" s="119" t="s">
        <v>54</v>
      </c>
      <c r="B24" s="119"/>
      <c r="C24" s="119"/>
      <c r="D24" s="119"/>
      <c r="E24" s="119"/>
      <c r="F24" s="119"/>
      <c r="G24" s="119"/>
    </row>
    <row r="25" spans="1:8" s="6" customFormat="1" ht="37.5" customHeight="1">
      <c r="A25" s="119" t="s">
        <v>55</v>
      </c>
      <c r="B25" s="119"/>
      <c r="C25" s="119"/>
      <c r="D25" s="119"/>
      <c r="E25" s="119"/>
      <c r="F25" s="119"/>
      <c r="G25" s="119"/>
    </row>
    <row r="26" spans="1:8" s="9" customFormat="1" ht="19.5" customHeight="1">
      <c r="A26" s="122" t="s">
        <v>111</v>
      </c>
      <c r="B26" s="122"/>
      <c r="C26" s="122"/>
      <c r="D26" s="122"/>
      <c r="E26" s="122"/>
      <c r="F26" s="122"/>
      <c r="G26" s="122"/>
      <c r="H26" s="8"/>
    </row>
    <row r="27" spans="1:8" s="9" customFormat="1" ht="35.25" customHeight="1">
      <c r="A27" s="119" t="s">
        <v>162</v>
      </c>
      <c r="B27" s="119"/>
      <c r="C27" s="119"/>
      <c r="D27" s="119"/>
      <c r="E27" s="119"/>
      <c r="F27" s="119"/>
      <c r="G27" s="119"/>
      <c r="H27" s="8"/>
    </row>
    <row r="28" spans="1:8" s="9" customFormat="1" ht="36.75" customHeight="1">
      <c r="A28" s="119" t="s">
        <v>152</v>
      </c>
      <c r="B28" s="119"/>
      <c r="C28" s="119"/>
      <c r="D28" s="119"/>
      <c r="E28" s="119"/>
      <c r="F28" s="119"/>
      <c r="G28" s="119"/>
      <c r="H28" s="8"/>
    </row>
    <row r="29" spans="1:8" s="9" customFormat="1" ht="25.5" customHeight="1">
      <c r="A29" s="141" t="s">
        <v>25</v>
      </c>
      <c r="B29" s="141"/>
      <c r="C29" s="141"/>
      <c r="D29" s="141"/>
      <c r="E29" s="141"/>
      <c r="F29" s="141"/>
      <c r="G29" s="141"/>
      <c r="H29" s="8"/>
    </row>
    <row r="30" spans="1:8" s="9" customFormat="1" ht="16.5" customHeight="1">
      <c r="A30" s="23" t="s">
        <v>2</v>
      </c>
      <c r="B30" s="133" t="s">
        <v>110</v>
      </c>
      <c r="C30" s="134"/>
      <c r="D30" s="134"/>
      <c r="E30" s="134"/>
      <c r="F30" s="134"/>
      <c r="G30" s="135"/>
      <c r="H30" s="8"/>
    </row>
    <row r="31" spans="1:8" s="9" customFormat="1" ht="29.25" customHeight="1">
      <c r="A31" s="21">
        <v>1</v>
      </c>
      <c r="B31" s="136" t="s">
        <v>58</v>
      </c>
      <c r="C31" s="137"/>
      <c r="D31" s="137"/>
      <c r="E31" s="137"/>
      <c r="F31" s="137"/>
      <c r="G31" s="138"/>
      <c r="H31" s="8"/>
    </row>
    <row r="32" spans="1:8" s="9" customFormat="1" ht="29.25" customHeight="1">
      <c r="A32" s="21">
        <v>2</v>
      </c>
      <c r="B32" s="136" t="s">
        <v>109</v>
      </c>
      <c r="C32" s="137"/>
      <c r="D32" s="137"/>
      <c r="E32" s="137"/>
      <c r="F32" s="137"/>
      <c r="G32" s="138"/>
      <c r="H32" s="8"/>
    </row>
    <row r="33" spans="1:7" ht="12" customHeight="1"/>
    <row r="34" spans="1:7" ht="33.75" customHeight="1">
      <c r="A34" s="141" t="s">
        <v>68</v>
      </c>
      <c r="B34" s="141"/>
      <c r="C34" s="141"/>
      <c r="D34" s="141"/>
      <c r="E34" s="141"/>
      <c r="F34" s="141"/>
      <c r="G34" s="141"/>
    </row>
    <row r="35" spans="1:7" ht="27.75" customHeight="1">
      <c r="A35" s="149" t="s">
        <v>24</v>
      </c>
      <c r="B35" s="149"/>
      <c r="C35" s="149"/>
      <c r="D35" s="149"/>
      <c r="E35" s="149"/>
      <c r="F35" s="149"/>
      <c r="G35" s="149"/>
    </row>
    <row r="36" spans="1:7" ht="12.75" customHeight="1">
      <c r="A36" s="17" t="s">
        <v>2</v>
      </c>
      <c r="B36" s="133" t="s">
        <v>20</v>
      </c>
      <c r="C36" s="134"/>
      <c r="D36" s="134"/>
      <c r="E36" s="134"/>
      <c r="F36" s="134"/>
      <c r="G36" s="135"/>
    </row>
    <row r="37" spans="1:7" ht="14.25" customHeight="1">
      <c r="A37" s="21">
        <v>1</v>
      </c>
      <c r="B37" s="136" t="s">
        <v>67</v>
      </c>
      <c r="C37" s="137"/>
      <c r="D37" s="137"/>
      <c r="E37" s="137"/>
      <c r="F37" s="137"/>
      <c r="G37" s="138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31" t="s">
        <v>19</v>
      </c>
      <c r="C40" s="132"/>
      <c r="D40" s="15" t="s">
        <v>8</v>
      </c>
      <c r="E40" s="15" t="s">
        <v>3</v>
      </c>
      <c r="F40" s="131" t="s">
        <v>4</v>
      </c>
      <c r="G40" s="132"/>
    </row>
    <row r="41" spans="1:7" ht="12.75" customHeight="1">
      <c r="A41" s="16">
        <v>1</v>
      </c>
      <c r="B41" s="142">
        <v>2</v>
      </c>
      <c r="C41" s="143"/>
      <c r="D41" s="16">
        <v>3</v>
      </c>
      <c r="E41" s="16">
        <v>4</v>
      </c>
      <c r="F41" s="142">
        <v>5</v>
      </c>
      <c r="G41" s="143"/>
    </row>
    <row r="42" spans="1:7" ht="48" customHeight="1">
      <c r="A42" s="2">
        <v>1</v>
      </c>
      <c r="B42" s="129" t="s">
        <v>136</v>
      </c>
      <c r="C42" s="130"/>
      <c r="D42" s="102">
        <f>13878821-1885691+130000+4000+(13741.36+3600-40)+60000+367050+2158-741.37-245765-83600-54650</f>
        <v>12188882.99</v>
      </c>
      <c r="E42" s="52">
        <v>0</v>
      </c>
      <c r="F42" s="127">
        <f>D42+E42</f>
        <v>12188882.99</v>
      </c>
      <c r="G42" s="128"/>
    </row>
    <row r="43" spans="1:7" ht="34.5" customHeight="1">
      <c r="A43" s="2" t="s">
        <v>56</v>
      </c>
      <c r="B43" s="144" t="s">
        <v>137</v>
      </c>
      <c r="C43" s="145"/>
      <c r="D43" s="51"/>
      <c r="E43" s="112">
        <f>-7087+255000-411+13567.42</f>
        <v>261069.42</v>
      </c>
      <c r="F43" s="127">
        <f>D43+E43</f>
        <v>261069.42</v>
      </c>
      <c r="G43" s="128"/>
    </row>
    <row r="44" spans="1:7" ht="33" customHeight="1">
      <c r="A44" s="2" t="s">
        <v>66</v>
      </c>
      <c r="B44" s="144" t="s">
        <v>114</v>
      </c>
      <c r="C44" s="145"/>
      <c r="D44" s="51">
        <v>0</v>
      </c>
      <c r="E44" s="113">
        <f>7087+1594553-1239990+245765+83600+3163230+54650</f>
        <v>3908895</v>
      </c>
      <c r="F44" s="127">
        <f>D44+E44</f>
        <v>3908895</v>
      </c>
      <c r="G44" s="128"/>
    </row>
    <row r="45" spans="1:7" s="11" customFormat="1" ht="18" customHeight="1">
      <c r="A45" s="147" t="s">
        <v>4</v>
      </c>
      <c r="B45" s="148"/>
      <c r="C45" s="148"/>
      <c r="D45" s="102">
        <f>SUM(D42:D44)</f>
        <v>12188882.99</v>
      </c>
      <c r="E45" s="113">
        <f>SUM(E42:E44)</f>
        <v>4169964.42</v>
      </c>
      <c r="F45" s="127">
        <f>SUM(F42:G44)</f>
        <v>16358847.41</v>
      </c>
      <c r="G45" s="128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23" t="s">
        <v>21</v>
      </c>
      <c r="C48" s="124"/>
      <c r="D48" s="19" t="s">
        <v>8</v>
      </c>
      <c r="E48" s="19" t="s">
        <v>3</v>
      </c>
      <c r="F48" s="123" t="s">
        <v>4</v>
      </c>
      <c r="G48" s="124"/>
    </row>
    <row r="49" spans="1:7" ht="12.75" customHeight="1">
      <c r="A49" s="18">
        <v>1</v>
      </c>
      <c r="B49" s="125">
        <v>2</v>
      </c>
      <c r="C49" s="126"/>
      <c r="D49" s="18">
        <v>3</v>
      </c>
      <c r="E49" s="18">
        <v>4</v>
      </c>
      <c r="F49" s="125">
        <v>5</v>
      </c>
      <c r="G49" s="126"/>
    </row>
    <row r="50" spans="1:7" ht="15.75">
      <c r="A50" s="22">
        <v>1</v>
      </c>
      <c r="B50" s="139" t="s">
        <v>57</v>
      </c>
      <c r="C50" s="140"/>
      <c r="D50" s="102">
        <f>7960115-1885691+3600-40+2158</f>
        <v>6080142</v>
      </c>
      <c r="E50" s="102">
        <f>E45</f>
        <v>4169964.42</v>
      </c>
      <c r="F50" s="127">
        <f>SUM(D50:E50)</f>
        <v>10250106.42</v>
      </c>
      <c r="G50" s="128"/>
    </row>
    <row r="51" spans="1:7" ht="15.75" customHeight="1">
      <c r="A51" s="131" t="s">
        <v>4</v>
      </c>
      <c r="B51" s="146"/>
      <c r="C51" s="132"/>
      <c r="D51" s="102">
        <f>D50</f>
        <v>6080142</v>
      </c>
      <c r="E51" s="102">
        <f t="shared" ref="E51" si="0">E50</f>
        <v>4169964.42</v>
      </c>
      <c r="F51" s="127">
        <f>F50</f>
        <v>10250106.42</v>
      </c>
      <c r="G51" s="128"/>
    </row>
    <row r="52" spans="1:7">
      <c r="A52"/>
      <c r="B52"/>
      <c r="C52"/>
      <c r="D52"/>
      <c r="E52"/>
      <c r="F52"/>
      <c r="G52"/>
    </row>
  </sheetData>
  <mergeCells count="45"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A10:G10"/>
    <mergeCell ref="A11:G11"/>
    <mergeCell ref="A20:G20"/>
    <mergeCell ref="A23:G23"/>
    <mergeCell ref="A22:G22"/>
    <mergeCell ref="A26:G26"/>
    <mergeCell ref="A29:G29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51:C51"/>
    <mergeCell ref="A45:C45"/>
    <mergeCell ref="A35:G35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view="pageBreakPreview" topLeftCell="A52" zoomScaleSheetLayoutView="100" workbookViewId="0">
      <selection activeCell="F60" sqref="F60"/>
    </sheetView>
  </sheetViews>
  <sheetFormatPr defaultRowHeight="15"/>
  <cols>
    <col min="1" max="1" width="6.42578125" style="3" customWidth="1"/>
    <col min="2" max="2" width="37.7109375" style="3" customWidth="1"/>
    <col min="3" max="3" width="10" style="3" customWidth="1"/>
    <col min="4" max="4" width="59.85546875" style="3" customWidth="1"/>
    <col min="5" max="5" width="13.85546875" style="3" customWidth="1"/>
    <col min="6" max="6" width="11.85546875" style="3" customWidth="1"/>
    <col min="7" max="7" width="14.2851562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8" t="s">
        <v>49</v>
      </c>
      <c r="B1" s="6"/>
    </row>
    <row r="2" spans="1:12" ht="33" customHeight="1">
      <c r="A2" s="59" t="s">
        <v>2</v>
      </c>
      <c r="B2" s="60" t="s">
        <v>71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29.25" customHeight="1">
      <c r="A4" s="67">
        <v>1</v>
      </c>
      <c r="B4" s="154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55"/>
      <c r="D4" s="155"/>
      <c r="E4" s="155"/>
      <c r="F4" s="155"/>
      <c r="G4" s="156"/>
    </row>
    <row r="5" spans="1:12" ht="20.25" customHeight="1">
      <c r="A5" s="67"/>
      <c r="B5" s="68" t="s">
        <v>50</v>
      </c>
      <c r="C5" s="67"/>
      <c r="D5" s="56"/>
      <c r="E5" s="68"/>
      <c r="F5" s="57"/>
      <c r="G5" s="68"/>
    </row>
    <row r="6" spans="1:12" ht="89.25" customHeight="1">
      <c r="A6" s="67"/>
      <c r="B6" s="69" t="s">
        <v>99</v>
      </c>
      <c r="C6" s="67" t="s">
        <v>48</v>
      </c>
      <c r="D6" s="70" t="s">
        <v>96</v>
      </c>
      <c r="E6" s="71">
        <v>1</v>
      </c>
      <c r="F6" s="72">
        <v>0</v>
      </c>
      <c r="G6" s="71">
        <f>E6+F6</f>
        <v>1</v>
      </c>
    </row>
    <row r="7" spans="1:12" ht="30" customHeight="1">
      <c r="A7" s="67"/>
      <c r="B7" s="69" t="s">
        <v>98</v>
      </c>
      <c r="C7" s="67" t="s">
        <v>72</v>
      </c>
      <c r="D7" s="70" t="s">
        <v>73</v>
      </c>
      <c r="E7" s="85">
        <v>65</v>
      </c>
      <c r="F7" s="72"/>
      <c r="G7" s="71">
        <f t="shared" ref="G7:G16" si="0">E7+F7</f>
        <v>65</v>
      </c>
    </row>
    <row r="8" spans="1:12" ht="30.75" customHeight="1">
      <c r="A8" s="67"/>
      <c r="B8" s="69" t="s">
        <v>74</v>
      </c>
      <c r="C8" s="67" t="s">
        <v>72</v>
      </c>
      <c r="D8" s="70" t="s">
        <v>75</v>
      </c>
      <c r="E8" s="103">
        <v>30</v>
      </c>
      <c r="F8" s="72"/>
      <c r="G8" s="71">
        <f t="shared" si="0"/>
        <v>30</v>
      </c>
    </row>
    <row r="9" spans="1:12" ht="19.5" customHeight="1">
      <c r="A9" s="67"/>
      <c r="B9" s="69" t="s">
        <v>97</v>
      </c>
      <c r="C9" s="67" t="s">
        <v>72</v>
      </c>
      <c r="D9" s="70" t="s">
        <v>95</v>
      </c>
      <c r="E9" s="73">
        <v>235.5</v>
      </c>
      <c r="F9" s="72"/>
      <c r="G9" s="74">
        <f t="shared" si="0"/>
        <v>235.5</v>
      </c>
    </row>
    <row r="10" spans="1:12" ht="32.25" customHeight="1">
      <c r="A10" s="67"/>
      <c r="B10" s="69" t="s">
        <v>115</v>
      </c>
      <c r="C10" s="67" t="s">
        <v>72</v>
      </c>
      <c r="D10" s="70" t="s">
        <v>95</v>
      </c>
      <c r="E10" s="73">
        <v>11.25</v>
      </c>
      <c r="F10" s="72"/>
      <c r="G10" s="72">
        <f t="shared" si="0"/>
        <v>11.25</v>
      </c>
    </row>
    <row r="11" spans="1:12" ht="32.25" customHeight="1">
      <c r="A11" s="67"/>
      <c r="B11" s="69" t="s">
        <v>76</v>
      </c>
      <c r="C11" s="67" t="s">
        <v>72</v>
      </c>
      <c r="D11" s="70" t="s">
        <v>95</v>
      </c>
      <c r="E11" s="104">
        <v>8</v>
      </c>
      <c r="F11" s="72"/>
      <c r="G11" s="74">
        <f t="shared" si="0"/>
        <v>8</v>
      </c>
    </row>
    <row r="12" spans="1:12" ht="32.25" customHeight="1">
      <c r="A12" s="67"/>
      <c r="B12" s="99" t="s">
        <v>91</v>
      </c>
      <c r="C12" s="100" t="s">
        <v>92</v>
      </c>
      <c r="D12" s="70" t="s">
        <v>59</v>
      </c>
      <c r="E12" s="73">
        <f>'табл. 1-9'!D45</f>
        <v>12188882.99</v>
      </c>
      <c r="F12" s="74"/>
      <c r="G12" s="74">
        <f t="shared" si="0"/>
        <v>12188882.99</v>
      </c>
    </row>
    <row r="13" spans="1:12" ht="60.75" customHeight="1">
      <c r="A13" s="67"/>
      <c r="B13" s="99" t="s">
        <v>93</v>
      </c>
      <c r="C13" s="100" t="s">
        <v>92</v>
      </c>
      <c r="D13" s="70" t="s">
        <v>133</v>
      </c>
      <c r="E13" s="71">
        <v>7200</v>
      </c>
      <c r="F13" s="72"/>
      <c r="G13" s="72">
        <f t="shared" si="0"/>
        <v>7200</v>
      </c>
    </row>
    <row r="14" spans="1:12" ht="45" customHeight="1">
      <c r="A14" s="67"/>
      <c r="B14" s="99" t="s">
        <v>94</v>
      </c>
      <c r="C14" s="100" t="s">
        <v>92</v>
      </c>
      <c r="D14" s="70" t="s">
        <v>133</v>
      </c>
      <c r="E14" s="71">
        <v>1720</v>
      </c>
      <c r="F14" s="72"/>
      <c r="G14" s="72">
        <f t="shared" si="0"/>
        <v>1720</v>
      </c>
    </row>
    <row r="15" spans="1:12" ht="21" customHeight="1">
      <c r="A15" s="67"/>
      <c r="B15" s="68" t="s">
        <v>51</v>
      </c>
      <c r="C15" s="67"/>
      <c r="D15" s="70"/>
      <c r="E15" s="71"/>
      <c r="F15" s="72"/>
      <c r="G15" s="71">
        <f t="shared" si="0"/>
        <v>0</v>
      </c>
    </row>
    <row r="16" spans="1:12" ht="31.5" customHeight="1">
      <c r="A16" s="67"/>
      <c r="B16" s="69" t="s">
        <v>141</v>
      </c>
      <c r="C16" s="67" t="s">
        <v>48</v>
      </c>
      <c r="D16" s="70" t="s">
        <v>77</v>
      </c>
      <c r="E16" s="85">
        <v>5333</v>
      </c>
      <c r="F16" s="72"/>
      <c r="G16" s="71">
        <f t="shared" si="0"/>
        <v>5333</v>
      </c>
      <c r="I16" s="75"/>
      <c r="J16" s="75"/>
      <c r="K16" s="76"/>
      <c r="L16" s="77"/>
    </row>
    <row r="17" spans="1:12" ht="30" customHeight="1">
      <c r="A17" s="67"/>
      <c r="B17" s="69" t="s">
        <v>142</v>
      </c>
      <c r="C17" s="67" t="s">
        <v>48</v>
      </c>
      <c r="D17" s="70" t="s">
        <v>78</v>
      </c>
      <c r="E17" s="85">
        <v>1869</v>
      </c>
      <c r="F17" s="72"/>
      <c r="G17" s="71">
        <f>E17+F17</f>
        <v>1869</v>
      </c>
      <c r="I17" s="75"/>
      <c r="J17" s="75"/>
      <c r="K17" s="76"/>
      <c r="L17" s="77"/>
    </row>
    <row r="18" spans="1:12" ht="45.75" customHeight="1">
      <c r="A18" s="67"/>
      <c r="B18" s="69" t="s">
        <v>143</v>
      </c>
      <c r="C18" s="67" t="s">
        <v>12</v>
      </c>
      <c r="D18" s="70" t="s">
        <v>79</v>
      </c>
      <c r="E18" s="85">
        <v>286</v>
      </c>
      <c r="F18" s="72"/>
      <c r="G18" s="71">
        <f t="shared" ref="G18:G33" si="1">E18+F18</f>
        <v>286</v>
      </c>
      <c r="I18" s="75"/>
      <c r="J18" s="75"/>
      <c r="K18" s="76"/>
      <c r="L18" s="77"/>
    </row>
    <row r="19" spans="1:12" ht="33" customHeight="1">
      <c r="A19" s="67"/>
      <c r="B19" s="69" t="s">
        <v>144</v>
      </c>
      <c r="C19" s="67" t="s">
        <v>48</v>
      </c>
      <c r="D19" s="70" t="s">
        <v>80</v>
      </c>
      <c r="E19" s="85">
        <f>4801+2</f>
        <v>4803</v>
      </c>
      <c r="F19" s="72"/>
      <c r="G19" s="71">
        <f t="shared" si="1"/>
        <v>4803</v>
      </c>
      <c r="I19" s="75"/>
      <c r="J19" s="75"/>
      <c r="K19" s="76"/>
      <c r="L19" s="77"/>
    </row>
    <row r="20" spans="1:12" s="98" customFormat="1" ht="47.25" customHeight="1">
      <c r="A20" s="84"/>
      <c r="B20" s="107" t="s">
        <v>149</v>
      </c>
      <c r="C20" s="84" t="s">
        <v>48</v>
      </c>
      <c r="D20" s="108" t="s">
        <v>130</v>
      </c>
      <c r="E20" s="85">
        <f>459+3335</f>
        <v>3794</v>
      </c>
      <c r="F20" s="79"/>
      <c r="G20" s="85">
        <f t="shared" si="1"/>
        <v>3794</v>
      </c>
      <c r="I20" s="109"/>
      <c r="J20" s="109"/>
      <c r="K20" s="110"/>
      <c r="L20" s="111"/>
    </row>
    <row r="21" spans="1:12" ht="29.25" customHeight="1">
      <c r="A21" s="67"/>
      <c r="B21" s="69" t="s">
        <v>145</v>
      </c>
      <c r="C21" s="67" t="s">
        <v>48</v>
      </c>
      <c r="D21" s="70" t="s">
        <v>81</v>
      </c>
      <c r="E21" s="85">
        <v>67</v>
      </c>
      <c r="F21" s="72"/>
      <c r="G21" s="71">
        <f t="shared" si="1"/>
        <v>67</v>
      </c>
      <c r="I21" s="75"/>
      <c r="J21" s="75"/>
      <c r="K21" s="76"/>
      <c r="L21" s="77"/>
    </row>
    <row r="22" spans="1:12" ht="48" customHeight="1">
      <c r="A22" s="67"/>
      <c r="B22" s="99" t="s">
        <v>100</v>
      </c>
      <c r="C22" s="100" t="s">
        <v>12</v>
      </c>
      <c r="D22" s="70" t="s">
        <v>101</v>
      </c>
      <c r="E22" s="85">
        <v>20</v>
      </c>
      <c r="F22" s="72"/>
      <c r="G22" s="71">
        <f t="shared" si="1"/>
        <v>20</v>
      </c>
      <c r="I22" s="75"/>
      <c r="J22" s="75"/>
      <c r="K22" s="76"/>
      <c r="L22" s="77"/>
    </row>
    <row r="23" spans="1:12" ht="33" customHeight="1">
      <c r="A23" s="67"/>
      <c r="B23" s="99" t="s">
        <v>103</v>
      </c>
      <c r="C23" s="100" t="s">
        <v>12</v>
      </c>
      <c r="D23" s="70" t="s">
        <v>102</v>
      </c>
      <c r="E23" s="85">
        <v>10</v>
      </c>
      <c r="F23" s="72"/>
      <c r="G23" s="71">
        <f t="shared" si="1"/>
        <v>10</v>
      </c>
      <c r="I23" s="75"/>
      <c r="J23" s="75"/>
      <c r="K23" s="76"/>
      <c r="L23" s="77"/>
    </row>
    <row r="24" spans="1:12" ht="24" customHeight="1">
      <c r="A24" s="67"/>
      <c r="B24" s="68" t="s">
        <v>52</v>
      </c>
      <c r="C24" s="67"/>
      <c r="D24" s="70"/>
      <c r="E24" s="71"/>
      <c r="F24" s="72"/>
      <c r="G24" s="71"/>
    </row>
    <row r="25" spans="1:12" ht="62.25" customHeight="1">
      <c r="A25" s="67"/>
      <c r="B25" s="69" t="s">
        <v>146</v>
      </c>
      <c r="C25" s="67" t="s">
        <v>82</v>
      </c>
      <c r="D25" s="70" t="s">
        <v>83</v>
      </c>
      <c r="E25" s="78">
        <f>1869/((288+82+35+324)/2)</f>
        <v>5.1275720164609053</v>
      </c>
      <c r="F25" s="79"/>
      <c r="G25" s="80">
        <f t="shared" si="1"/>
        <v>5.1275720164609053</v>
      </c>
    </row>
    <row r="26" spans="1:12" ht="31.5" customHeight="1">
      <c r="A26" s="67"/>
      <c r="B26" s="69" t="s">
        <v>147</v>
      </c>
      <c r="C26" s="67" t="s">
        <v>12</v>
      </c>
      <c r="D26" s="70" t="s">
        <v>84</v>
      </c>
      <c r="E26" s="71">
        <f>E18/E10</f>
        <v>25.422222222222221</v>
      </c>
      <c r="F26" s="72"/>
      <c r="G26" s="71">
        <f t="shared" si="1"/>
        <v>25.422222222222221</v>
      </c>
    </row>
    <row r="27" spans="1:12" ht="44.25" customHeight="1">
      <c r="A27" s="67"/>
      <c r="B27" s="69" t="s">
        <v>148</v>
      </c>
      <c r="C27" s="67" t="s">
        <v>12</v>
      </c>
      <c r="D27" s="70" t="s">
        <v>85</v>
      </c>
      <c r="E27" s="71">
        <f>E19/E11</f>
        <v>600.375</v>
      </c>
      <c r="F27" s="72"/>
      <c r="G27" s="71">
        <f t="shared" si="1"/>
        <v>600.375</v>
      </c>
    </row>
    <row r="28" spans="1:12" ht="45" customHeight="1">
      <c r="A28" s="67"/>
      <c r="B28" s="99" t="s">
        <v>131</v>
      </c>
      <c r="C28" s="100" t="s">
        <v>16</v>
      </c>
      <c r="D28" s="114" t="s">
        <v>132</v>
      </c>
      <c r="E28" s="85">
        <f>E12/E20</f>
        <v>3212.6734290985769</v>
      </c>
      <c r="F28" s="72"/>
      <c r="G28" s="85">
        <f>G12/G20</f>
        <v>3212.6734290985769</v>
      </c>
    </row>
    <row r="29" spans="1:12" ht="63" customHeight="1">
      <c r="A29" s="67"/>
      <c r="B29" s="99" t="s">
        <v>104</v>
      </c>
      <c r="C29" s="100" t="s">
        <v>16</v>
      </c>
      <c r="D29" s="101" t="s">
        <v>112</v>
      </c>
      <c r="E29" s="71">
        <f>E13/E22</f>
        <v>360</v>
      </c>
      <c r="F29" s="72"/>
      <c r="G29" s="71">
        <f>G13/G22</f>
        <v>360</v>
      </c>
    </row>
    <row r="30" spans="1:12" ht="51" customHeight="1">
      <c r="A30" s="67"/>
      <c r="B30" s="99" t="s">
        <v>105</v>
      </c>
      <c r="C30" s="100" t="s">
        <v>16</v>
      </c>
      <c r="D30" s="101" t="s">
        <v>113</v>
      </c>
      <c r="E30" s="71">
        <f>E14/E23</f>
        <v>172</v>
      </c>
      <c r="F30" s="72"/>
      <c r="G30" s="71">
        <f>G14/G23</f>
        <v>172</v>
      </c>
    </row>
    <row r="31" spans="1:12" ht="23.25" customHeight="1">
      <c r="A31" s="67"/>
      <c r="B31" s="68" t="s">
        <v>53</v>
      </c>
      <c r="C31" s="67"/>
      <c r="D31" s="70"/>
      <c r="E31" s="71"/>
      <c r="F31" s="72"/>
      <c r="G31" s="71"/>
    </row>
    <row r="32" spans="1:12" ht="50.25" customHeight="1">
      <c r="A32" s="67"/>
      <c r="B32" s="69" t="s">
        <v>150</v>
      </c>
      <c r="C32" s="67" t="s">
        <v>13</v>
      </c>
      <c r="D32" s="70" t="s">
        <v>107</v>
      </c>
      <c r="E32" s="78">
        <f>E21/E18*100</f>
        <v>23.426573426573427</v>
      </c>
      <c r="F32" s="79"/>
      <c r="G32" s="78">
        <f t="shared" si="1"/>
        <v>23.426573426573427</v>
      </c>
      <c r="I32" s="3" t="s">
        <v>86</v>
      </c>
    </row>
    <row r="33" spans="1:12" ht="45.75" customHeight="1">
      <c r="A33" s="67"/>
      <c r="B33" s="69" t="s">
        <v>151</v>
      </c>
      <c r="C33" s="67" t="s">
        <v>13</v>
      </c>
      <c r="D33" s="70" t="s">
        <v>87</v>
      </c>
      <c r="E33" s="78">
        <f>326/343*100</f>
        <v>95.043731778425652</v>
      </c>
      <c r="F33" s="79"/>
      <c r="G33" s="78">
        <f t="shared" si="1"/>
        <v>95.043731778425652</v>
      </c>
    </row>
    <row r="34" spans="1:12" ht="33" customHeight="1">
      <c r="A34" s="67"/>
      <c r="B34" s="99" t="s">
        <v>106</v>
      </c>
      <c r="C34" s="100" t="s">
        <v>13</v>
      </c>
      <c r="D34" s="83" t="s">
        <v>108</v>
      </c>
      <c r="E34" s="78">
        <v>99</v>
      </c>
      <c r="F34" s="85"/>
      <c r="G34" s="78">
        <v>99</v>
      </c>
    </row>
    <row r="35" spans="1:12" ht="27" customHeight="1">
      <c r="A35" s="67">
        <v>2</v>
      </c>
      <c r="B35" s="157" t="str">
        <f>'табл. 1-9'!B43:C43</f>
        <v>Придбання комп’ютерної та периферійної техніки</v>
      </c>
      <c r="C35" s="155"/>
      <c r="D35" s="155"/>
      <c r="E35" s="155"/>
      <c r="F35" s="155"/>
      <c r="G35" s="156"/>
    </row>
    <row r="36" spans="1:12" ht="22.5" customHeight="1">
      <c r="A36" s="67"/>
      <c r="B36" s="68" t="s">
        <v>50</v>
      </c>
      <c r="C36" s="67"/>
      <c r="D36" s="81"/>
      <c r="E36" s="82"/>
      <c r="F36" s="82"/>
      <c r="G36" s="68"/>
    </row>
    <row r="37" spans="1:12" ht="30" customHeight="1">
      <c r="A37" s="67"/>
      <c r="B37" s="69" t="s">
        <v>120</v>
      </c>
      <c r="C37" s="23" t="s">
        <v>16</v>
      </c>
      <c r="D37" s="70" t="s">
        <v>59</v>
      </c>
      <c r="E37" s="84"/>
      <c r="F37" s="115">
        <f>'табл. 1-9'!F43:G43</f>
        <v>261069.42</v>
      </c>
      <c r="G37" s="115">
        <f>SUM(E37:F37)</f>
        <v>261069.42</v>
      </c>
    </row>
    <row r="38" spans="1:12" ht="24" customHeight="1">
      <c r="A38" s="67"/>
      <c r="B38" s="69" t="s">
        <v>51</v>
      </c>
      <c r="C38" s="23"/>
      <c r="D38" s="70"/>
      <c r="E38" s="67"/>
      <c r="F38" s="67"/>
      <c r="G38" s="59"/>
    </row>
    <row r="39" spans="1:12" ht="30" customHeight="1">
      <c r="A39" s="67"/>
      <c r="B39" s="69" t="s">
        <v>119</v>
      </c>
      <c r="C39" s="23" t="s">
        <v>88</v>
      </c>
      <c r="D39" s="70" t="s">
        <v>89</v>
      </c>
      <c r="E39" s="67"/>
      <c r="F39" s="84">
        <f>J39+J40+J41+J42+J43+J44+J45</f>
        <v>13</v>
      </c>
      <c r="G39" s="85">
        <f>SUM(E39:F39)</f>
        <v>13</v>
      </c>
      <c r="I39" s="3" t="s">
        <v>116</v>
      </c>
      <c r="J39" s="86">
        <v>12</v>
      </c>
    </row>
    <row r="40" spans="1:12" ht="24" customHeight="1">
      <c r="A40" s="67"/>
      <c r="B40" s="69" t="s">
        <v>52</v>
      </c>
      <c r="C40" s="23"/>
      <c r="D40" s="70"/>
      <c r="E40" s="67"/>
      <c r="F40" s="67"/>
      <c r="G40" s="67"/>
      <c r="I40" s="3" t="s">
        <v>135</v>
      </c>
      <c r="J40" s="105">
        <v>1</v>
      </c>
    </row>
    <row r="41" spans="1:12" ht="43.5" customHeight="1">
      <c r="A41" s="67"/>
      <c r="B41" s="69" t="s">
        <v>121</v>
      </c>
      <c r="C41" s="23" t="s">
        <v>16</v>
      </c>
      <c r="D41" s="87" t="s">
        <v>125</v>
      </c>
      <c r="E41" s="88"/>
      <c r="F41" s="85">
        <f>F37/F39</f>
        <v>20082.263076923078</v>
      </c>
      <c r="G41" s="85">
        <f>G37/G39</f>
        <v>20082.263076923078</v>
      </c>
    </row>
    <row r="42" spans="1:12" ht="21" customHeight="1">
      <c r="A42" s="59"/>
      <c r="B42" s="69" t="s">
        <v>53</v>
      </c>
      <c r="C42" s="23"/>
      <c r="D42" s="70"/>
      <c r="E42" s="67"/>
      <c r="F42" s="67"/>
      <c r="G42" s="67"/>
      <c r="I42" s="89"/>
    </row>
    <row r="43" spans="1:12" ht="30" customHeight="1">
      <c r="A43" s="84"/>
      <c r="B43" s="90" t="s">
        <v>122</v>
      </c>
      <c r="C43" s="91" t="s">
        <v>13</v>
      </c>
      <c r="D43" s="87" t="s">
        <v>90</v>
      </c>
      <c r="E43" s="84"/>
      <c r="F43" s="84">
        <v>99</v>
      </c>
      <c r="G43" s="85">
        <f>SUM(E43:F43)</f>
        <v>99</v>
      </c>
      <c r="I43" s="89"/>
    </row>
    <row r="44" spans="1:12" ht="21" customHeight="1">
      <c r="A44" s="67">
        <v>3</v>
      </c>
      <c r="B44" s="157" t="str">
        <f>'табл. 1-9'!B44:C44</f>
        <v>Придбання медичного обладнання та інших редметів довгострокового користування</v>
      </c>
      <c r="C44" s="155"/>
      <c r="D44" s="155"/>
      <c r="E44" s="155"/>
      <c r="F44" s="155"/>
      <c r="G44" s="156"/>
      <c r="I44" s="92"/>
    </row>
    <row r="45" spans="1:12" ht="21" customHeight="1">
      <c r="A45" s="67"/>
      <c r="B45" s="68" t="s">
        <v>50</v>
      </c>
      <c r="C45" s="67"/>
      <c r="D45" s="81"/>
      <c r="E45" s="82"/>
      <c r="F45" s="82"/>
      <c r="G45" s="68"/>
      <c r="I45" s="92"/>
    </row>
    <row r="46" spans="1:12" ht="65.25" customHeight="1">
      <c r="A46" s="67"/>
      <c r="B46" s="69" t="s">
        <v>138</v>
      </c>
      <c r="C46" s="23" t="s">
        <v>16</v>
      </c>
      <c r="D46" s="70" t="s">
        <v>59</v>
      </c>
      <c r="E46" s="84"/>
      <c r="F46" s="78">
        <f>'табл. 1-9'!F44:G44</f>
        <v>3908895</v>
      </c>
      <c r="G46" s="78">
        <f>SUM(E46:F46)</f>
        <v>3908895</v>
      </c>
    </row>
    <row r="47" spans="1:12" ht="21" customHeight="1">
      <c r="A47" s="93"/>
      <c r="B47" s="93" t="s">
        <v>51</v>
      </c>
      <c r="C47" s="59"/>
      <c r="D47" s="93"/>
      <c r="E47" s="67"/>
      <c r="F47" s="67"/>
      <c r="G47" s="59"/>
      <c r="K47" s="105"/>
      <c r="L47" s="92"/>
    </row>
    <row r="48" spans="1:12" ht="60.75" customHeight="1">
      <c r="A48" s="93"/>
      <c r="B48" s="69" t="s">
        <v>139</v>
      </c>
      <c r="C48" s="59" t="s">
        <v>48</v>
      </c>
      <c r="D48" s="70" t="s">
        <v>89</v>
      </c>
      <c r="E48" s="67"/>
      <c r="F48" s="67">
        <f>SUM(K48:K61)</f>
        <v>11</v>
      </c>
      <c r="G48" s="67">
        <f>F48</f>
        <v>11</v>
      </c>
      <c r="K48" s="105">
        <v>1</v>
      </c>
      <c r="L48" s="92" t="s">
        <v>158</v>
      </c>
    </row>
    <row r="49" spans="1:13" ht="18.75" customHeight="1">
      <c r="A49" s="93"/>
      <c r="B49" s="93" t="s">
        <v>52</v>
      </c>
      <c r="C49" s="59"/>
      <c r="D49" s="83"/>
      <c r="E49" s="67"/>
      <c r="F49" s="67"/>
      <c r="G49" s="67"/>
      <c r="K49" s="105">
        <v>1</v>
      </c>
      <c r="L49" s="20" t="s">
        <v>118</v>
      </c>
    </row>
    <row r="50" spans="1:13" ht="63.75" customHeight="1">
      <c r="A50" s="93"/>
      <c r="B50" s="69" t="s">
        <v>140</v>
      </c>
      <c r="C50" s="59" t="s">
        <v>16</v>
      </c>
      <c r="D50" s="87" t="s">
        <v>124</v>
      </c>
      <c r="E50" s="88"/>
      <c r="F50" s="85">
        <f>F46/F48</f>
        <v>355354.09090909088</v>
      </c>
      <c r="G50" s="85">
        <f>G46/G48</f>
        <v>355354.09090909088</v>
      </c>
      <c r="I50" s="20"/>
      <c r="J50" s="20"/>
      <c r="K50" s="106">
        <v>1</v>
      </c>
      <c r="L50" s="20" t="s">
        <v>117</v>
      </c>
    </row>
    <row r="51" spans="1:13" ht="18.75" customHeight="1">
      <c r="A51" s="93"/>
      <c r="B51" s="93" t="s">
        <v>53</v>
      </c>
      <c r="C51" s="59"/>
      <c r="D51" s="83"/>
      <c r="E51" s="67"/>
      <c r="F51" s="67"/>
      <c r="G51" s="67"/>
      <c r="K51" s="105">
        <v>1</v>
      </c>
      <c r="L51" s="20" t="s">
        <v>134</v>
      </c>
    </row>
    <row r="52" spans="1:13" ht="45.75" customHeight="1">
      <c r="A52" s="93"/>
      <c r="B52" s="90" t="s">
        <v>123</v>
      </c>
      <c r="C52" s="59" t="s">
        <v>13</v>
      </c>
      <c r="D52" s="87" t="s">
        <v>90</v>
      </c>
      <c r="E52" s="84"/>
      <c r="F52" s="84">
        <v>99</v>
      </c>
      <c r="G52" s="84">
        <f>F52</f>
        <v>99</v>
      </c>
      <c r="J52" s="89" t="s">
        <v>159</v>
      </c>
      <c r="K52" s="105">
        <v>1</v>
      </c>
      <c r="L52" s="92" t="s">
        <v>153</v>
      </c>
    </row>
    <row r="53" spans="1:13" ht="14.25" customHeight="1">
      <c r="A53" s="94"/>
      <c r="B53" s="95"/>
      <c r="C53" s="96"/>
      <c r="D53" s="97"/>
      <c r="E53" s="94"/>
      <c r="F53" s="94"/>
      <c r="G53" s="94"/>
      <c r="K53" s="105"/>
      <c r="L53" s="20"/>
    </row>
    <row r="54" spans="1:13" s="98" customFormat="1" ht="24" customHeight="1">
      <c r="A54" s="42" t="s">
        <v>163</v>
      </c>
      <c r="B54" s="42"/>
      <c r="C54" s="42"/>
      <c r="D54" s="43"/>
      <c r="E54" s="44"/>
      <c r="F54" s="45" t="s">
        <v>164</v>
      </c>
      <c r="G54" s="46"/>
      <c r="J54" s="116"/>
      <c r="K54" s="105">
        <v>1</v>
      </c>
      <c r="L54" s="92" t="s">
        <v>161</v>
      </c>
      <c r="M54" s="3"/>
    </row>
    <row r="55" spans="1:13" s="98" customFormat="1" ht="16.5" customHeight="1">
      <c r="A55" s="47"/>
      <c r="B55" s="46"/>
      <c r="C55" s="46"/>
      <c r="D55" s="46"/>
      <c r="E55" s="46"/>
      <c r="F55" s="46"/>
      <c r="G55" s="48"/>
      <c r="J55" s="116"/>
      <c r="K55" s="105"/>
      <c r="L55" s="20"/>
      <c r="M55" s="3"/>
    </row>
    <row r="56" spans="1:13" s="98" customFormat="1" ht="21.75" customHeight="1">
      <c r="A56" s="47" t="s">
        <v>7</v>
      </c>
      <c r="B56" s="46"/>
      <c r="C56" s="46"/>
      <c r="D56" s="46"/>
      <c r="E56" s="46"/>
      <c r="F56" s="46"/>
      <c r="G56" s="46"/>
      <c r="J56" s="116"/>
      <c r="K56" s="117">
        <v>1</v>
      </c>
      <c r="L56" s="20" t="s">
        <v>154</v>
      </c>
    </row>
    <row r="57" spans="1:13" s="98" customFormat="1" ht="24" customHeight="1">
      <c r="A57" s="38" t="s">
        <v>126</v>
      </c>
      <c r="B57" s="39"/>
      <c r="C57" s="39"/>
      <c r="D57" s="40" t="s">
        <v>11</v>
      </c>
      <c r="E57" s="39"/>
      <c r="F57" s="41" t="s">
        <v>127</v>
      </c>
      <c r="G57" s="53"/>
      <c r="J57" s="116"/>
      <c r="K57" s="117">
        <v>1</v>
      </c>
      <c r="L57" s="20" t="s">
        <v>155</v>
      </c>
    </row>
    <row r="58" spans="1:13" s="98" customFormat="1" ht="15.75" customHeight="1">
      <c r="A58" s="47"/>
      <c r="B58" s="46"/>
      <c r="C58" s="46"/>
      <c r="D58" s="49"/>
      <c r="E58" s="46"/>
      <c r="F58" s="50"/>
      <c r="G58" s="46"/>
      <c r="J58" s="116"/>
      <c r="K58" s="117">
        <v>1</v>
      </c>
      <c r="L58" s="20" t="s">
        <v>156</v>
      </c>
    </row>
    <row r="59" spans="1:13" s="98" customFormat="1" ht="15" customHeight="1">
      <c r="A59" s="54" t="s">
        <v>26</v>
      </c>
      <c r="B59" s="46"/>
      <c r="C59" s="160">
        <v>44063</v>
      </c>
      <c r="D59" s="46"/>
      <c r="E59" s="46"/>
      <c r="F59" s="46"/>
      <c r="G59" s="46"/>
      <c r="J59" s="116"/>
      <c r="K59" s="117">
        <v>1</v>
      </c>
      <c r="L59" s="92" t="s">
        <v>157</v>
      </c>
    </row>
    <row r="60" spans="1:13" s="98" customFormat="1" ht="15.75" customHeight="1">
      <c r="A60" s="55" t="s">
        <v>27</v>
      </c>
      <c r="B60"/>
      <c r="C60"/>
      <c r="D60"/>
      <c r="E60"/>
      <c r="F60"/>
      <c r="G60"/>
      <c r="J60" s="116"/>
      <c r="K60" s="117">
        <v>1</v>
      </c>
      <c r="L60" s="3" t="s">
        <v>160</v>
      </c>
    </row>
    <row r="61" spans="1:13">
      <c r="A61"/>
      <c r="B61"/>
      <c r="C61"/>
      <c r="D61"/>
      <c r="E61"/>
      <c r="F61"/>
      <c r="G61"/>
    </row>
    <row r="62" spans="1:13" ht="15.75">
      <c r="A62" s="158" t="s">
        <v>60</v>
      </c>
      <c r="B62" s="158"/>
      <c r="C62" s="158"/>
      <c r="D62" s="158"/>
      <c r="E62" s="158"/>
      <c r="F62" s="158"/>
      <c r="G62" s="158"/>
    </row>
  </sheetData>
  <mergeCells count="4">
    <mergeCell ref="B4:G4"/>
    <mergeCell ref="B35:G35"/>
    <mergeCell ref="B44:G44"/>
    <mergeCell ref="A62:G62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2020-08-20T07:48:35Z</dcterms:modified>
</cp:coreProperties>
</file>